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85" windowWidth="14805" windowHeight="7230"/>
  </bookViews>
  <sheets>
    <sheet name="Мероприятия РП" sheetId="1" r:id="rId1"/>
  </sheets>
  <calcPr calcId="145621"/>
</workbook>
</file>

<file path=xl/calcChain.xml><?xml version="1.0" encoding="utf-8"?>
<calcChain xmlns="http://schemas.openxmlformats.org/spreadsheetml/2006/main">
  <c r="O42" i="1" l="1"/>
  <c r="P42" i="1"/>
  <c r="N42" i="1"/>
  <c r="M42" i="1"/>
  <c r="L42" i="1"/>
  <c r="K42" i="1"/>
  <c r="J42" i="1"/>
  <c r="I42" i="1"/>
</calcChain>
</file>

<file path=xl/sharedStrings.xml><?xml version="1.0" encoding="utf-8"?>
<sst xmlns="http://schemas.openxmlformats.org/spreadsheetml/2006/main" count="161" uniqueCount="106">
  <si>
    <t>Мероприятие</t>
  </si>
  <si>
    <t>Конкурс проведен</t>
  </si>
  <si>
    <t>Мероприятия по внедрению инструментов блока II "Обеспечение доступа к необходимым мерам поддержки экспортной деятельности в субъекте Российской Федерации" Регионального экспортного стандарта 2.0</t>
  </si>
  <si>
    <t>Количество мероприятий</t>
  </si>
  <si>
    <t>Количество компаний, принявших участие в образовательных мероприятиях</t>
  </si>
  <si>
    <t>Количество визитов</t>
  </si>
  <si>
    <t>Количество семинаров</t>
  </si>
  <si>
    <t>Количество компаний</t>
  </si>
  <si>
    <t>Обеспечение присутствия Томской области на всех зарубежных рынках, определенных Экспортной стратегией как приоритетные:</t>
  </si>
  <si>
    <t>Мероприятия по внедрению инструментов блока III "Механизмы продвижения региона на зарубежных рынках и популяризация экспортной деятельности в субъекте Российской Федерации" Регионального экспортного стандарта 2.0</t>
  </si>
  <si>
    <t>Мероприятия по внедрению инструментов блока I "Создание платформы для развития экспорта в субъекте Российской Федерации" Регионального экспортного стандарта 2.0</t>
  </si>
  <si>
    <t>Проведено обучение/аттестация</t>
  </si>
  <si>
    <t>Проведено заседаний</t>
  </si>
  <si>
    <t>Ответственный исполнитель</t>
  </si>
  <si>
    <t>Департамент международных и региональных связей Администрации Томской области</t>
  </si>
  <si>
    <t>Создана база/проведена актуализация</t>
  </si>
  <si>
    <t>Департамент международных и региональных связей Администрации Томской области, Центр поддержки экспорта Томской области</t>
  </si>
  <si>
    <t>Центр поддержки экспорта Томской области</t>
  </si>
  <si>
    <t>Департамент экономики Администрации Томской области, Департамент международных и региональных связей Администрации Томской области</t>
  </si>
  <si>
    <t>не менее 30</t>
  </si>
  <si>
    <t>не менее 9</t>
  </si>
  <si>
    <t>ФБ</t>
  </si>
  <si>
    <t>ОБ</t>
  </si>
  <si>
    <t>Количество субъектов МСП, выведенных на экспорт при поддержке ЦПЭ</t>
  </si>
  <si>
    <t>Показатели</t>
  </si>
  <si>
    <t>Единицы измерения показателя</t>
  </si>
  <si>
    <t>РП/ВЦП/ОМ</t>
  </si>
  <si>
    <t>ГП</t>
  </si>
  <si>
    <t>Мероприятий, ед.</t>
  </si>
  <si>
    <t>Предприятий, принявших участие  в программе, ед.</t>
  </si>
  <si>
    <t>Количество участников от Томской области, ед. / Количество заключенных в ходе зарубежных и общероссийских мероприятий соглашений на поставку пищевой продукции, ед.</t>
  </si>
  <si>
    <t>10/2</t>
  </si>
  <si>
    <t>Региональный проект "Экспорт продукции АПК"</t>
  </si>
  <si>
    <t>Региональный проект "Системные меры развития международной кооперации и экспорта"</t>
  </si>
  <si>
    <t>Региональный проект "Развитие экспорта медицинских услуг"</t>
  </si>
  <si>
    <t>Региональный проект "Акселерация субъектов малого и среднего предпринимательства"</t>
  </si>
  <si>
    <t>Комментарии</t>
  </si>
  <si>
    <t>0, 48</t>
  </si>
  <si>
    <t>1. Мероприятия, направленные на формирование благоприятного имиджа и повышение конкурентных преимуществ Томской области</t>
  </si>
  <si>
    <t xml:space="preserve">2. Обучение и аттестация управленческой команды </t>
  </si>
  <si>
    <t>4. Содействие в реализации программы подготовки кадров в сфере внешнеэкономической деятельности в Томской области</t>
  </si>
  <si>
    <t>Количество размещенных компаний</t>
  </si>
  <si>
    <t xml:space="preserve">Количество получателей поддержки </t>
  </si>
  <si>
    <t>План мероприятий по реализации программы "РАЗВИТИЕ ЭКСПОРТА В ТОМСКОЙ ОБЛАСТИ ДО 2024 ГОДА"</t>
  </si>
  <si>
    <t>0</t>
  </si>
  <si>
    <t>не менее 2</t>
  </si>
  <si>
    <t>3. Проведение заседаний Совета по развитию экспорта в Томской области</t>
  </si>
  <si>
    <t>7. Организация мероприятий в рамках заключенных соглашений об осуществлении международных и внешнеэкономических связей с субъектами иностранных государств, определенных Стратегией СЭР Томской области как приоритетные</t>
  </si>
  <si>
    <t>8. Подготовка и подписание двусторонних документов об осуществлении международных и внешнеэкономических связях с субъектами иностранных государств</t>
  </si>
  <si>
    <t>10. Обеспечение штатной численности тренеров экспортных семинаров по программе «Организация экспортной деятельности российских предприятий для тренеров»</t>
  </si>
  <si>
    <t>11. Проведение международных бизнес-миссий и обеспечение участия бизнес-делегаций в визитах руководства Томской области за рубеж</t>
  </si>
  <si>
    <t>12. Привлечение иностранных покупателей в рамках приоритетных направлений развития экспорта в Томскую область</t>
  </si>
  <si>
    <t>13. Обеспечение участия Томской области в международных выставочно-ярмарочных мероприятиях за рубежом, а также на территории Российской Федерации</t>
  </si>
  <si>
    <t xml:space="preserve">16. Популяризация экспортной деятельности, включая истории успехов томских компаний, вышедших на внешние рынки, в том числе посредством электронной торговли (СМИ, социальные сети, лидеры мнений и другие источники) </t>
  </si>
  <si>
    <t>18. Проведение регионального этапа конкурса "Экспортер года" на ежегодной основе</t>
  </si>
  <si>
    <t>19. Обеспечение презентации товаров и услуг томских производителей, в том числе в электронном формате, в зарубежных торговых представительствах РФ,  Бюро РЭЦ за рубежом и иных форматах присутствия субъекта Российской Федерации в иностранных государствах</t>
  </si>
  <si>
    <t>20. Разработка расширенных программ компенсаций части затрат предприятий, связанных с экспортной деятельностью</t>
  </si>
  <si>
    <t>21. Разработка и продвижение регионального бренда Томской области на зарубежных рынках</t>
  </si>
  <si>
    <t>22. Проведение международных мероприятий, направленных на экспорт российского высшего образования совместно с Россотрудничеством: форумы, конференции, семинары, круглые столы, образовательные выставки</t>
  </si>
  <si>
    <t>не менее 1</t>
  </si>
  <si>
    <t xml:space="preserve">
29186,5
</t>
  </si>
  <si>
    <t xml:space="preserve">
902,7
</t>
  </si>
  <si>
    <t xml:space="preserve">
417,8
</t>
  </si>
  <si>
    <t xml:space="preserve">
29464,4
</t>
  </si>
  <si>
    <t>Департамент международных и региональных связей Администрации Томской области, Департамент науки и высшего образования Администрации Томской области, ФГАОУ ВО НИ ТГУ</t>
  </si>
  <si>
    <t>Субсидия Минэкономразвития России в рамках регионального проекта Акселерация субъектов малого и среднего предпринимательства</t>
  </si>
  <si>
    <t>Департамент здравоохранения Томской области</t>
  </si>
  <si>
    <t>24. Создан и функционирует проектный офис на территории Томской области</t>
  </si>
  <si>
    <t xml:space="preserve">25. Организация участия в торгово-экономических миссиях, выставках, конференциях и других общероссийских и зарубежных мероприятиях, направленных на продвижение региональной пищевой продукции
</t>
  </si>
  <si>
    <t>27. Популяризация системы "инвестиционный лифт", реализуемой в Томской области</t>
  </si>
  <si>
    <t>28. Развитие деятельности центра поддержки экспорта, направленной на обеспечение доступа субъектов малого и среднего предпринимательства к экспортной поддержке</t>
  </si>
  <si>
    <t>29. Подготовка, формирование и направление документов и информации в АО «РЭЦ» для проведения мониторинга соответствия Центра поддержки экспорта требованиям Минэкономразвития России в соответствии с порядком проведения АО «РЭЦ» мониторинга соблюдения Центрами поддержки экспорта требований к Центрам поддержки экспорта и анализа результатов деятельности Центров поддержки экспорта, утвержденным приказом Минэкономразвития России</t>
  </si>
  <si>
    <t>30. Подача заявки от предприятий-участников национального проекта в программе "Экспортные акселераторы"</t>
  </si>
  <si>
    <t>Департамент потребительского рынка Администрации Томской области, Департамент по социально-экономическому развитию села Томской области</t>
  </si>
  <si>
    <t>Итого финансирование по программе</t>
  </si>
  <si>
    <t>Приложение к Программе "Развитие экспорта 
Томской области до 2024 года"</t>
  </si>
  <si>
    <t>Финансирование, тыс. руб.</t>
  </si>
  <si>
    <t>5. Организация прохождения практики обучающихся по программе подготовки кадров в сфере внешнеэкономической деятельности в органе исполнительной власти субъекта Российской Федерации, ответственном за развитие внешнеэкономической деятельности, либо региональных институтах поддержки экспорта</t>
  </si>
  <si>
    <t>Количество выпускников программы, чел.</t>
  </si>
  <si>
    <t>Прошли практику, чел.</t>
  </si>
  <si>
    <t>Количество подписанных документов, ед.</t>
  </si>
  <si>
    <t>Количество обученных тренеров, чел.</t>
  </si>
  <si>
    <t>ГП "Улучшение инвестиционного климата и развитие экспорта Томской области"</t>
  </si>
  <si>
    <t>Региональный проект "Системные меры по повышению производительности труда"</t>
  </si>
  <si>
    <t>Финансирование мероприятия обеспечено за счет средств  ГП "Развитие предпринимательства и повышение эффективности государственного управления социально-экономическим развитием Томской области" (пункт 28 Программы)</t>
  </si>
  <si>
    <t>Суммарный охват от реализации рекламно-информационной компании, чел.</t>
  </si>
  <si>
    <t>ГП "Развитие сельского хозяйства, рынков сырья и продовольствия в Томской области"</t>
  </si>
  <si>
    <t xml:space="preserve">ГП "Развитие предпринимательства и повышение эффективности государственного управления социально-экономическим развитием Томской области"
</t>
  </si>
  <si>
    <t>26. Предоставление субсидий на стимулирование увеличения производства масличных культур</t>
  </si>
  <si>
    <t>Объем представленных документов и информации в АО «РЭЦ» в соответствии с Планом проведения мониторинга, в %</t>
  </si>
  <si>
    <t>23. Проведение мероприятий, направленных на популяризацию экспортной деятельности среди молодежи</t>
  </si>
  <si>
    <t>Задача № 2 "Продвижение региональной продукции, произведенной с использованием дикорастущего, пищевого сырья, на внутренние и внешние рынки сбыта" подпрограммы № 4</t>
  </si>
  <si>
    <t>Ежегодный объем экспорта субъектов МСП, получивших поддержку центров поддержки экспорта, тыс. долл. США</t>
  </si>
  <si>
    <t>Финансирование мероприятия обеспечено за счет средств  ГП "Развитие предпринимательства и повышение эффективности государственного управления социально-экономическим развитием Томской области" (пункты 28, 30 Программы)</t>
  </si>
  <si>
    <t>Финансирование мероприятия обеспечено за счет средств ГП "Улучшение инвестиционного климата и развитие экспорта Томской области" (пункт  1 Программы), ГП "Развитие сельского хозяйства, рынков сырья и продовольствия в Томской области" (пункт 24 Прграммы), ГП "Развитие предпринимательства и повышение эффективности государственного управления социально-экономическим развитием Томской области" (пункты 28, 30 Программы)</t>
  </si>
  <si>
    <t>ВЦП 1 "Развитие внешних связей Томской области" подпрограммы № 2 "Укрепление международных и региональных связей Томской области и привлечение лучшей мировой практики"</t>
  </si>
  <si>
    <t>2022 год - бренд разработан
2023 - 2024  годы - осуществляется мероприятие по его продвижению</t>
  </si>
  <si>
    <t>Справочно: в соответствии с предварительными объемами бюджетных ассигнований на 2022 - 2024 годы на исполнение действующих расходных обязательств, доведенных Департаментом финансов Томской области:
в 2021 году - 2000 тыс. рублей;
в 2022 году - 1700 тыс. руб.;
в 2023 году 1700 тыс. руб.;
в 2024 году 1700 тыс. руб.
Предполагается софинансирование из внебюджетных источников в размере не менее объема затрат регионального бюджета, ежегодно</t>
  </si>
  <si>
    <t>Департамент по социально-экономическому развитию села Томской области</t>
  </si>
  <si>
    <t>Департамент по развитию инновационной и предпринимательской деятельности Томской области, Центр поддержки экспорта Томской области</t>
  </si>
  <si>
    <t>Количество публикаций в социальных сетях и интернет-портале, посвященных системе "Инвестиционный лифт"</t>
  </si>
  <si>
    <t>6. Создание и актуализация базы экспортно ориентированных предприятий</t>
  </si>
  <si>
    <t>9. Реализация программы экспортных семинаров для экспортно ориетированных субъектов предпринимательства на территории Томской области</t>
  </si>
  <si>
    <t>14. Проведение семинаров, в том числе в онлайн-формате, по вопросам развития электронной торговли для экспортно ориентированных предприятий Томской области</t>
  </si>
  <si>
    <t>15. Размещение экспортно ориентированных субъектов предпринимательства на электронных площадках</t>
  </si>
  <si>
    <t>17. Обеспечение участия томских экспортно ориентированных субъектов предпринимательства  в акселерационных программах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</si>
</sst>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36"/>
      <color theme="1"/>
      <name val="PT Astra Serif"/>
      <family val="1"/>
      <charset val="204"/>
    </font>
    <font>
      <sz val="36"/>
      <color theme="1"/>
      <name val="PT Astra Serif"/>
      <family val="1"/>
      <charset val="204"/>
    </font>
    <font>
      <sz val="36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4" fillId="0" borderId="8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8" xfId="0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9"/>
  <sheetViews>
    <sheetView tabSelected="1" topLeftCell="A15" zoomScale="20" zoomScaleNormal="20" workbookViewId="0">
      <selection activeCell="C17" sqref="C17"/>
    </sheetView>
  </sheetViews>
  <sheetFormatPr defaultRowHeight="15" x14ac:dyDescent="0.25"/>
  <cols>
    <col min="1" max="1" width="82.28515625" style="5" customWidth="1"/>
    <col min="2" max="2" width="107.85546875" style="7" customWidth="1"/>
    <col min="3" max="3" width="186.5703125" customWidth="1"/>
    <col min="4" max="4" width="76.85546875" customWidth="1"/>
    <col min="5" max="5" width="41.5703125" bestFit="1" customWidth="1"/>
    <col min="6" max="8" width="25.140625" bestFit="1" customWidth="1"/>
    <col min="9" max="9" width="33" bestFit="1" customWidth="1"/>
    <col min="10" max="10" width="31.5703125" customWidth="1"/>
    <col min="11" max="11" width="33" bestFit="1" customWidth="1"/>
    <col min="12" max="12" width="30" customWidth="1"/>
    <col min="13" max="13" width="33" bestFit="1" customWidth="1"/>
    <col min="14" max="14" width="29.42578125" bestFit="1" customWidth="1"/>
    <col min="15" max="15" width="33" bestFit="1" customWidth="1"/>
    <col min="16" max="16" width="29.42578125" bestFit="1" customWidth="1"/>
    <col min="17" max="17" width="89.42578125" customWidth="1"/>
    <col min="18" max="18" width="255.7109375" style="2" bestFit="1" customWidth="1"/>
  </cols>
  <sheetData>
    <row r="1" spans="1:18" ht="45" x14ac:dyDescent="0.25">
      <c r="A1" s="9"/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  <c r="Q1" s="40" t="s">
        <v>75</v>
      </c>
      <c r="R1" s="40"/>
    </row>
    <row r="2" spans="1:18" ht="46.5" x14ac:dyDescent="0.7">
      <c r="A2" s="13"/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  <c r="Q2" s="41"/>
      <c r="R2" s="41"/>
    </row>
    <row r="3" spans="1:18" ht="46.5" x14ac:dyDescent="0.7">
      <c r="A3" s="17"/>
      <c r="B3" s="46" t="s">
        <v>43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 ht="45" x14ac:dyDescent="0.6">
      <c r="A4" s="45" t="s">
        <v>27</v>
      </c>
      <c r="B4" s="45" t="s">
        <v>26</v>
      </c>
      <c r="C4" s="45" t="s">
        <v>0</v>
      </c>
      <c r="D4" s="45" t="s">
        <v>25</v>
      </c>
      <c r="E4" s="45" t="s">
        <v>24</v>
      </c>
      <c r="F4" s="45"/>
      <c r="G4" s="45"/>
      <c r="H4" s="45"/>
      <c r="I4" s="46" t="s">
        <v>76</v>
      </c>
      <c r="J4" s="46"/>
      <c r="K4" s="46"/>
      <c r="L4" s="46"/>
      <c r="M4" s="46"/>
      <c r="N4" s="46"/>
      <c r="O4" s="46"/>
      <c r="P4" s="46"/>
      <c r="Q4" s="45" t="s">
        <v>13</v>
      </c>
      <c r="R4" s="47" t="s">
        <v>36</v>
      </c>
    </row>
    <row r="5" spans="1:18" ht="45" x14ac:dyDescent="0.6">
      <c r="A5" s="45"/>
      <c r="B5" s="45"/>
      <c r="C5" s="45"/>
      <c r="D5" s="45"/>
      <c r="E5" s="45"/>
      <c r="F5" s="45"/>
      <c r="G5" s="45"/>
      <c r="H5" s="45"/>
      <c r="I5" s="45">
        <v>2021</v>
      </c>
      <c r="J5" s="45"/>
      <c r="K5" s="46">
        <v>2022</v>
      </c>
      <c r="L5" s="46"/>
      <c r="M5" s="46">
        <v>2023</v>
      </c>
      <c r="N5" s="46"/>
      <c r="O5" s="46">
        <v>2024</v>
      </c>
      <c r="P5" s="46"/>
      <c r="Q5" s="45"/>
      <c r="R5" s="48"/>
    </row>
    <row r="6" spans="1:18" ht="45" x14ac:dyDescent="0.25">
      <c r="A6" s="45"/>
      <c r="B6" s="45"/>
      <c r="C6" s="45"/>
      <c r="D6" s="45"/>
      <c r="E6" s="18">
        <v>2021</v>
      </c>
      <c r="F6" s="18">
        <v>2022</v>
      </c>
      <c r="G6" s="18">
        <v>2023</v>
      </c>
      <c r="H6" s="18">
        <v>2024</v>
      </c>
      <c r="I6" s="18" t="s">
        <v>21</v>
      </c>
      <c r="J6" s="18" t="s">
        <v>22</v>
      </c>
      <c r="K6" s="18" t="s">
        <v>21</v>
      </c>
      <c r="L6" s="18" t="s">
        <v>22</v>
      </c>
      <c r="M6" s="18" t="s">
        <v>21</v>
      </c>
      <c r="N6" s="18" t="s">
        <v>22</v>
      </c>
      <c r="O6" s="18" t="s">
        <v>21</v>
      </c>
      <c r="P6" s="18" t="s">
        <v>22</v>
      </c>
      <c r="Q6" s="45"/>
      <c r="R6" s="49"/>
    </row>
    <row r="7" spans="1:18" s="1" customFormat="1" ht="315" x14ac:dyDescent="0.25">
      <c r="A7" s="47" t="s">
        <v>82</v>
      </c>
      <c r="B7" s="19" t="s">
        <v>95</v>
      </c>
      <c r="C7" s="20" t="s">
        <v>38</v>
      </c>
      <c r="D7" s="21" t="s">
        <v>28</v>
      </c>
      <c r="E7" s="22">
        <v>23</v>
      </c>
      <c r="F7" s="22">
        <v>20</v>
      </c>
      <c r="G7" s="22">
        <v>20</v>
      </c>
      <c r="H7" s="22">
        <v>20</v>
      </c>
      <c r="I7" s="23">
        <v>0</v>
      </c>
      <c r="J7" s="23">
        <v>4781.3</v>
      </c>
      <c r="K7" s="23">
        <v>0</v>
      </c>
      <c r="L7" s="23">
        <v>4091.6</v>
      </c>
      <c r="M7" s="23">
        <v>0</v>
      </c>
      <c r="N7" s="23">
        <v>4091.6</v>
      </c>
      <c r="O7" s="23">
        <v>0</v>
      </c>
      <c r="P7" s="23">
        <v>4091.6</v>
      </c>
      <c r="Q7" s="24" t="s">
        <v>14</v>
      </c>
      <c r="R7" s="25"/>
    </row>
    <row r="8" spans="1:18" ht="183" x14ac:dyDescent="0.25">
      <c r="A8" s="48"/>
      <c r="B8" s="47" t="s">
        <v>33</v>
      </c>
      <c r="C8" s="24" t="s">
        <v>10</v>
      </c>
      <c r="D8" s="54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6"/>
    </row>
    <row r="9" spans="1:18" ht="228.75" x14ac:dyDescent="0.25">
      <c r="A9" s="48"/>
      <c r="B9" s="48"/>
      <c r="C9" s="24" t="s">
        <v>39</v>
      </c>
      <c r="D9" s="24" t="s">
        <v>11</v>
      </c>
      <c r="E9" s="22">
        <v>1</v>
      </c>
      <c r="F9" s="22">
        <v>0</v>
      </c>
      <c r="G9" s="22">
        <v>1</v>
      </c>
      <c r="H9" s="22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4" t="s">
        <v>14</v>
      </c>
      <c r="R9" s="24"/>
    </row>
    <row r="10" spans="1:18" ht="228.75" x14ac:dyDescent="0.25">
      <c r="A10" s="48"/>
      <c r="B10" s="48"/>
      <c r="C10" s="26" t="s">
        <v>46</v>
      </c>
      <c r="D10" s="24" t="s">
        <v>12</v>
      </c>
      <c r="E10" s="22">
        <v>2</v>
      </c>
      <c r="F10" s="22">
        <v>4</v>
      </c>
      <c r="G10" s="22">
        <v>4</v>
      </c>
      <c r="H10" s="22">
        <v>4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4" t="s">
        <v>14</v>
      </c>
      <c r="R10" s="24"/>
    </row>
    <row r="11" spans="1:18" ht="409.5" x14ac:dyDescent="0.25">
      <c r="A11" s="48"/>
      <c r="B11" s="48"/>
      <c r="C11" s="24" t="s">
        <v>40</v>
      </c>
      <c r="D11" s="24" t="s">
        <v>78</v>
      </c>
      <c r="E11" s="22">
        <v>0</v>
      </c>
      <c r="F11" s="22" t="s">
        <v>19</v>
      </c>
      <c r="G11" s="22" t="s">
        <v>19</v>
      </c>
      <c r="H11" s="22" t="s">
        <v>19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4" t="s">
        <v>64</v>
      </c>
      <c r="R11" s="24"/>
    </row>
    <row r="12" spans="1:18" ht="409.5" x14ac:dyDescent="0.25">
      <c r="A12" s="48"/>
      <c r="B12" s="48"/>
      <c r="C12" s="24" t="s">
        <v>77</v>
      </c>
      <c r="D12" s="24" t="s">
        <v>79</v>
      </c>
      <c r="E12" s="22">
        <v>0</v>
      </c>
      <c r="F12" s="22" t="s">
        <v>20</v>
      </c>
      <c r="G12" s="22" t="s">
        <v>20</v>
      </c>
      <c r="H12" s="22" t="s">
        <v>20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4" t="s">
        <v>64</v>
      </c>
      <c r="R12" s="24"/>
    </row>
    <row r="13" spans="1:18" ht="228.75" x14ac:dyDescent="0.25">
      <c r="A13" s="48"/>
      <c r="B13" s="48"/>
      <c r="C13" s="24" t="s">
        <v>101</v>
      </c>
      <c r="D13" s="24" t="s">
        <v>15</v>
      </c>
      <c r="E13" s="22">
        <v>1</v>
      </c>
      <c r="F13" s="22">
        <v>1</v>
      </c>
      <c r="G13" s="22">
        <v>1</v>
      </c>
      <c r="H13" s="22">
        <v>1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4" t="s">
        <v>14</v>
      </c>
      <c r="R13" s="24"/>
    </row>
    <row r="14" spans="1:18" ht="137.25" x14ac:dyDescent="0.25">
      <c r="A14" s="48"/>
      <c r="B14" s="48"/>
      <c r="C14" s="24" t="s">
        <v>8</v>
      </c>
      <c r="D14" s="54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6"/>
    </row>
    <row r="15" spans="1:18" s="1" customFormat="1" ht="228.75" x14ac:dyDescent="0.25">
      <c r="A15" s="48"/>
      <c r="B15" s="48"/>
      <c r="C15" s="24" t="s">
        <v>47</v>
      </c>
      <c r="D15" s="27" t="s">
        <v>28</v>
      </c>
      <c r="E15" s="22">
        <v>0</v>
      </c>
      <c r="F15" s="22">
        <v>1</v>
      </c>
      <c r="G15" s="22">
        <v>1</v>
      </c>
      <c r="H15" s="22">
        <v>1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4" t="s">
        <v>14</v>
      </c>
      <c r="R15" s="24"/>
    </row>
    <row r="16" spans="1:18" s="1" customFormat="1" ht="228.75" x14ac:dyDescent="0.25">
      <c r="A16" s="48"/>
      <c r="B16" s="48"/>
      <c r="C16" s="28" t="s">
        <v>48</v>
      </c>
      <c r="D16" s="27" t="s">
        <v>80</v>
      </c>
      <c r="E16" s="22">
        <v>0</v>
      </c>
      <c r="F16" s="22">
        <v>1</v>
      </c>
      <c r="G16" s="22">
        <v>1</v>
      </c>
      <c r="H16" s="22">
        <v>1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4" t="s">
        <v>14</v>
      </c>
      <c r="R16" s="24"/>
    </row>
    <row r="17" spans="1:18" ht="183" x14ac:dyDescent="0.25">
      <c r="A17" s="48"/>
      <c r="B17" s="48"/>
      <c r="C17" s="24" t="s">
        <v>2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1" customFormat="1" ht="274.5" x14ac:dyDescent="0.25">
      <c r="A18" s="48"/>
      <c r="B18" s="48"/>
      <c r="C18" s="24" t="s">
        <v>102</v>
      </c>
      <c r="D18" s="24" t="s">
        <v>4</v>
      </c>
      <c r="E18" s="22" t="s">
        <v>19</v>
      </c>
      <c r="F18" s="22" t="s">
        <v>19</v>
      </c>
      <c r="G18" s="22" t="s">
        <v>19</v>
      </c>
      <c r="H18" s="22" t="s">
        <v>19</v>
      </c>
      <c r="I18" s="23" t="s">
        <v>37</v>
      </c>
      <c r="J18" s="23">
        <v>0</v>
      </c>
      <c r="K18" s="23">
        <v>0.48</v>
      </c>
      <c r="L18" s="23">
        <v>0</v>
      </c>
      <c r="M18" s="23">
        <v>0.48</v>
      </c>
      <c r="N18" s="23">
        <v>0</v>
      </c>
      <c r="O18" s="23">
        <v>0.48</v>
      </c>
      <c r="P18" s="23">
        <v>0</v>
      </c>
      <c r="Q18" s="24" t="s">
        <v>16</v>
      </c>
      <c r="R18" s="24" t="s">
        <v>65</v>
      </c>
    </row>
    <row r="19" spans="1:18" ht="274.5" x14ac:dyDescent="0.25">
      <c r="A19" s="48"/>
      <c r="B19" s="48"/>
      <c r="C19" s="24" t="s">
        <v>49</v>
      </c>
      <c r="D19" s="24" t="s">
        <v>81</v>
      </c>
      <c r="E19" s="22">
        <v>2</v>
      </c>
      <c r="F19" s="22">
        <v>2</v>
      </c>
      <c r="G19" s="22">
        <v>2</v>
      </c>
      <c r="H19" s="22">
        <v>2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4" t="s">
        <v>16</v>
      </c>
      <c r="R19" s="24"/>
    </row>
    <row r="20" spans="1:18" ht="274.5" x14ac:dyDescent="0.25">
      <c r="A20" s="48"/>
      <c r="B20" s="48"/>
      <c r="C20" s="24" t="s">
        <v>50</v>
      </c>
      <c r="D20" s="24" t="s">
        <v>5</v>
      </c>
      <c r="E20" s="22">
        <v>5</v>
      </c>
      <c r="F20" s="22">
        <v>5</v>
      </c>
      <c r="G20" s="22">
        <v>5</v>
      </c>
      <c r="H20" s="22">
        <v>5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4" t="s">
        <v>16</v>
      </c>
      <c r="R20" s="24" t="s">
        <v>94</v>
      </c>
    </row>
    <row r="21" spans="1:18" ht="274.5" x14ac:dyDescent="0.25">
      <c r="A21" s="47" t="s">
        <v>82</v>
      </c>
      <c r="B21" s="48"/>
      <c r="C21" s="24" t="s">
        <v>51</v>
      </c>
      <c r="D21" s="24" t="s">
        <v>5</v>
      </c>
      <c r="E21" s="22">
        <v>5</v>
      </c>
      <c r="F21" s="22">
        <v>5</v>
      </c>
      <c r="G21" s="22">
        <v>5</v>
      </c>
      <c r="H21" s="22">
        <v>5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4" t="s">
        <v>16</v>
      </c>
      <c r="R21" s="24" t="s">
        <v>94</v>
      </c>
    </row>
    <row r="22" spans="1:18" ht="274.5" x14ac:dyDescent="0.25">
      <c r="A22" s="48"/>
      <c r="B22" s="48"/>
      <c r="C22" s="24" t="s">
        <v>52</v>
      </c>
      <c r="D22" s="24" t="s">
        <v>3</v>
      </c>
      <c r="E22" s="22">
        <v>8</v>
      </c>
      <c r="F22" s="22">
        <v>8</v>
      </c>
      <c r="G22" s="22">
        <v>8</v>
      </c>
      <c r="H22" s="22">
        <v>8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4" t="s">
        <v>16</v>
      </c>
      <c r="R22" s="24" t="s">
        <v>93</v>
      </c>
    </row>
    <row r="23" spans="1:18" ht="137.25" x14ac:dyDescent="0.25">
      <c r="A23" s="48"/>
      <c r="B23" s="48"/>
      <c r="C23" s="24" t="s">
        <v>103</v>
      </c>
      <c r="D23" s="24" t="s">
        <v>6</v>
      </c>
      <c r="E23" s="22">
        <v>2</v>
      </c>
      <c r="F23" s="22">
        <v>2</v>
      </c>
      <c r="G23" s="22">
        <v>2</v>
      </c>
      <c r="H23" s="22">
        <v>2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1" t="s">
        <v>17</v>
      </c>
      <c r="R23" s="24" t="s">
        <v>84</v>
      </c>
    </row>
    <row r="24" spans="1:18" ht="137.25" x14ac:dyDescent="0.25">
      <c r="A24" s="48"/>
      <c r="B24" s="48"/>
      <c r="C24" s="24" t="s">
        <v>104</v>
      </c>
      <c r="D24" s="24" t="s">
        <v>41</v>
      </c>
      <c r="E24" s="22">
        <v>5</v>
      </c>
      <c r="F24" s="22">
        <v>3</v>
      </c>
      <c r="G24" s="22">
        <v>3</v>
      </c>
      <c r="H24" s="22">
        <v>3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1" t="s">
        <v>17</v>
      </c>
      <c r="R24" s="24" t="s">
        <v>84</v>
      </c>
    </row>
    <row r="25" spans="1:18" ht="228.75" x14ac:dyDescent="0.25">
      <c r="A25" s="48"/>
      <c r="B25" s="48"/>
      <c r="C25" s="24" t="s">
        <v>53</v>
      </c>
      <c r="D25" s="24" t="s">
        <v>85</v>
      </c>
      <c r="E25" s="29">
        <v>50000</v>
      </c>
      <c r="F25" s="29">
        <v>50000</v>
      </c>
      <c r="G25" s="29">
        <v>50000</v>
      </c>
      <c r="H25" s="29">
        <v>50000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1" t="s">
        <v>14</v>
      </c>
      <c r="R25" s="24"/>
    </row>
    <row r="26" spans="1:18" ht="137.25" x14ac:dyDescent="0.25">
      <c r="A26" s="48"/>
      <c r="B26" s="48"/>
      <c r="C26" s="24" t="s">
        <v>105</v>
      </c>
      <c r="D26" s="24" t="s">
        <v>7</v>
      </c>
      <c r="E26" s="22">
        <v>2</v>
      </c>
      <c r="F26" s="22">
        <v>2</v>
      </c>
      <c r="G26" s="22">
        <v>2</v>
      </c>
      <c r="H26" s="22">
        <v>2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1" t="s">
        <v>17</v>
      </c>
      <c r="R26" s="24" t="s">
        <v>84</v>
      </c>
    </row>
    <row r="27" spans="1:18" ht="229.5" x14ac:dyDescent="0.7">
      <c r="A27" s="48"/>
      <c r="B27" s="48"/>
      <c r="C27" s="30" t="s">
        <v>9</v>
      </c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</row>
    <row r="28" spans="1:18" ht="91.5" x14ac:dyDescent="0.25">
      <c r="A28" s="48"/>
      <c r="B28" s="48"/>
      <c r="C28" s="24" t="s">
        <v>54</v>
      </c>
      <c r="D28" s="24" t="s">
        <v>1</v>
      </c>
      <c r="E28" s="22">
        <v>1</v>
      </c>
      <c r="F28" s="22">
        <v>1</v>
      </c>
      <c r="G28" s="22">
        <v>1</v>
      </c>
      <c r="H28" s="22">
        <v>1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1" t="s">
        <v>17</v>
      </c>
      <c r="R28" s="24"/>
    </row>
    <row r="29" spans="1:18" ht="228.75" x14ac:dyDescent="0.25">
      <c r="A29" s="48"/>
      <c r="B29" s="48"/>
      <c r="C29" s="24" t="s">
        <v>55</v>
      </c>
      <c r="D29" s="24" t="s">
        <v>28</v>
      </c>
      <c r="E29" s="22">
        <v>1</v>
      </c>
      <c r="F29" s="22">
        <v>1</v>
      </c>
      <c r="G29" s="22">
        <v>1</v>
      </c>
      <c r="H29" s="22">
        <v>1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1" t="s">
        <v>14</v>
      </c>
      <c r="R29" s="24"/>
    </row>
    <row r="30" spans="1:18" ht="228.75" x14ac:dyDescent="0.25">
      <c r="A30" s="48"/>
      <c r="B30" s="48"/>
      <c r="C30" s="24" t="s">
        <v>56</v>
      </c>
      <c r="D30" s="24" t="s">
        <v>42</v>
      </c>
      <c r="E30" s="22">
        <v>10</v>
      </c>
      <c r="F30" s="22">
        <v>10</v>
      </c>
      <c r="G30" s="22">
        <v>10</v>
      </c>
      <c r="H30" s="22">
        <v>10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1" t="s">
        <v>14</v>
      </c>
      <c r="R30" s="24"/>
    </row>
    <row r="31" spans="1:18" ht="228.75" x14ac:dyDescent="0.25">
      <c r="A31" s="48"/>
      <c r="B31" s="48"/>
      <c r="C31" s="24" t="s">
        <v>57</v>
      </c>
      <c r="D31" s="24" t="s">
        <v>28</v>
      </c>
      <c r="E31" s="22">
        <v>0</v>
      </c>
      <c r="F31" s="22">
        <v>1</v>
      </c>
      <c r="G31" s="22">
        <v>1</v>
      </c>
      <c r="H31" s="22">
        <v>1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1" t="s">
        <v>14</v>
      </c>
      <c r="R31" s="24" t="s">
        <v>96</v>
      </c>
    </row>
    <row r="32" spans="1:18" ht="409.5" x14ac:dyDescent="0.25">
      <c r="A32" s="48"/>
      <c r="B32" s="48"/>
      <c r="C32" s="24" t="s">
        <v>58</v>
      </c>
      <c r="D32" s="24" t="s">
        <v>28</v>
      </c>
      <c r="E32" s="22" t="s">
        <v>45</v>
      </c>
      <c r="F32" s="22" t="s">
        <v>45</v>
      </c>
      <c r="G32" s="22" t="s">
        <v>45</v>
      </c>
      <c r="H32" s="22" t="s">
        <v>45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1" t="s">
        <v>64</v>
      </c>
      <c r="R32" s="24"/>
    </row>
    <row r="33" spans="1:18" ht="228.75" x14ac:dyDescent="0.25">
      <c r="A33" s="48"/>
      <c r="B33" s="49"/>
      <c r="C33" s="24" t="s">
        <v>90</v>
      </c>
      <c r="D33" s="24" t="s">
        <v>28</v>
      </c>
      <c r="E33" s="22">
        <v>0</v>
      </c>
      <c r="F33" s="22" t="s">
        <v>59</v>
      </c>
      <c r="G33" s="22" t="s">
        <v>59</v>
      </c>
      <c r="H33" s="22" t="s">
        <v>59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1" t="s">
        <v>14</v>
      </c>
      <c r="R33" s="24"/>
    </row>
    <row r="34" spans="1:18" ht="137.25" x14ac:dyDescent="0.25">
      <c r="A34" s="48"/>
      <c r="B34" s="18" t="s">
        <v>34</v>
      </c>
      <c r="C34" s="24" t="s">
        <v>67</v>
      </c>
      <c r="D34" s="24" t="s">
        <v>28</v>
      </c>
      <c r="E34" s="22">
        <v>0</v>
      </c>
      <c r="F34" s="22">
        <v>0</v>
      </c>
      <c r="G34" s="22">
        <v>0</v>
      </c>
      <c r="H34" s="22">
        <v>1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4" t="s">
        <v>66</v>
      </c>
      <c r="R34" s="24"/>
    </row>
    <row r="35" spans="1:18" ht="409.5" x14ac:dyDescent="0.25">
      <c r="A35" s="45" t="s">
        <v>86</v>
      </c>
      <c r="B35" s="18" t="s">
        <v>91</v>
      </c>
      <c r="C35" s="24" t="s">
        <v>68</v>
      </c>
      <c r="D35" s="24" t="s">
        <v>30</v>
      </c>
      <c r="E35" s="31" t="s">
        <v>44</v>
      </c>
      <c r="F35" s="31" t="s">
        <v>31</v>
      </c>
      <c r="G35" s="31" t="s">
        <v>31</v>
      </c>
      <c r="H35" s="31" t="s">
        <v>31</v>
      </c>
      <c r="I35" s="23">
        <v>0</v>
      </c>
      <c r="J35" s="23">
        <v>0</v>
      </c>
      <c r="K35" s="23">
        <v>0</v>
      </c>
      <c r="L35" s="23">
        <v>3000</v>
      </c>
      <c r="M35" s="23">
        <v>0</v>
      </c>
      <c r="N35" s="23">
        <v>3000</v>
      </c>
      <c r="O35" s="23">
        <v>0</v>
      </c>
      <c r="P35" s="23">
        <v>3000</v>
      </c>
      <c r="Q35" s="24" t="s">
        <v>73</v>
      </c>
      <c r="R35" s="24" t="s">
        <v>97</v>
      </c>
    </row>
    <row r="36" spans="1:18" ht="228.75" x14ac:dyDescent="0.25">
      <c r="A36" s="45"/>
      <c r="B36" s="19" t="s">
        <v>32</v>
      </c>
      <c r="C36" s="24" t="s">
        <v>88</v>
      </c>
      <c r="D36" s="24" t="s">
        <v>28</v>
      </c>
      <c r="E36" s="22">
        <v>1</v>
      </c>
      <c r="F36" s="22">
        <v>1</v>
      </c>
      <c r="G36" s="22">
        <v>1</v>
      </c>
      <c r="H36" s="22">
        <v>1</v>
      </c>
      <c r="I36" s="23">
        <v>15971.7</v>
      </c>
      <c r="J36" s="23">
        <v>439.9</v>
      </c>
      <c r="K36" s="23">
        <v>34155.599999999999</v>
      </c>
      <c r="L36" s="23">
        <v>1056.4000000000001</v>
      </c>
      <c r="M36" s="23">
        <v>31213.599999999999</v>
      </c>
      <c r="N36" s="23">
        <v>965.4</v>
      </c>
      <c r="O36" s="23">
        <v>0</v>
      </c>
      <c r="P36" s="23">
        <v>0</v>
      </c>
      <c r="Q36" s="24" t="s">
        <v>98</v>
      </c>
      <c r="R36" s="24"/>
    </row>
    <row r="37" spans="1:18" s="1" customFormat="1" ht="320.25" x14ac:dyDescent="0.25">
      <c r="A37" s="48" t="s">
        <v>87</v>
      </c>
      <c r="B37" s="45" t="s">
        <v>35</v>
      </c>
      <c r="C37" s="24" t="s">
        <v>69</v>
      </c>
      <c r="D37" s="24" t="s">
        <v>100</v>
      </c>
      <c r="E37" s="22">
        <v>4</v>
      </c>
      <c r="F37" s="22">
        <v>4</v>
      </c>
      <c r="G37" s="22">
        <v>4</v>
      </c>
      <c r="H37" s="22">
        <v>4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4" t="s">
        <v>99</v>
      </c>
      <c r="R37" s="24"/>
    </row>
    <row r="38" spans="1:18" s="3" customFormat="1" ht="320.25" x14ac:dyDescent="0.25">
      <c r="A38" s="48"/>
      <c r="B38" s="45"/>
      <c r="C38" s="52" t="s">
        <v>70</v>
      </c>
      <c r="D38" s="22" t="s">
        <v>23</v>
      </c>
      <c r="E38" s="22">
        <v>19</v>
      </c>
      <c r="F38" s="22">
        <v>14</v>
      </c>
      <c r="G38" s="22">
        <v>15</v>
      </c>
      <c r="H38" s="22">
        <v>15</v>
      </c>
      <c r="I38" s="23" t="s">
        <v>60</v>
      </c>
      <c r="J38" s="23" t="s">
        <v>61</v>
      </c>
      <c r="K38" s="23">
        <v>13509.2</v>
      </c>
      <c r="L38" s="23" t="s">
        <v>62</v>
      </c>
      <c r="M38" s="23" t="s">
        <v>63</v>
      </c>
      <c r="N38" s="23">
        <v>911.3</v>
      </c>
      <c r="O38" s="23">
        <v>29464.400000000001</v>
      </c>
      <c r="P38" s="23">
        <v>911.3</v>
      </c>
      <c r="Q38" s="24" t="s">
        <v>99</v>
      </c>
      <c r="R38" s="32"/>
    </row>
    <row r="39" spans="1:18" s="1" customFormat="1" ht="320.25" x14ac:dyDescent="0.25">
      <c r="A39" s="48"/>
      <c r="B39" s="45"/>
      <c r="C39" s="53"/>
      <c r="D39" s="24" t="s">
        <v>92</v>
      </c>
      <c r="E39" s="33">
        <v>8500</v>
      </c>
      <c r="F39" s="33">
        <v>6500</v>
      </c>
      <c r="G39" s="33">
        <v>7100</v>
      </c>
      <c r="H39" s="33">
        <v>7800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4" t="s">
        <v>99</v>
      </c>
      <c r="R39" s="34"/>
    </row>
    <row r="40" spans="1:18" s="1" customFormat="1" ht="409.5" x14ac:dyDescent="0.25">
      <c r="A40" s="48"/>
      <c r="B40" s="45"/>
      <c r="C40" s="35" t="s">
        <v>71</v>
      </c>
      <c r="D40" s="24" t="s">
        <v>89</v>
      </c>
      <c r="E40" s="36">
        <v>1</v>
      </c>
      <c r="F40" s="36">
        <v>1</v>
      </c>
      <c r="G40" s="36">
        <v>1</v>
      </c>
      <c r="H40" s="36">
        <v>1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4" t="s">
        <v>99</v>
      </c>
      <c r="R40" s="34"/>
    </row>
    <row r="41" spans="1:18" s="1" customFormat="1" ht="320.25" x14ac:dyDescent="0.25">
      <c r="A41" s="48"/>
      <c r="B41" s="18" t="s">
        <v>83</v>
      </c>
      <c r="C41" s="24" t="s">
        <v>72</v>
      </c>
      <c r="D41" s="24" t="s">
        <v>29</v>
      </c>
      <c r="E41" s="33">
        <v>0</v>
      </c>
      <c r="F41" s="33">
        <v>0</v>
      </c>
      <c r="G41" s="33">
        <v>0</v>
      </c>
      <c r="H41" s="33">
        <v>7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4" t="s">
        <v>18</v>
      </c>
      <c r="R41" s="24"/>
    </row>
    <row r="42" spans="1:18" ht="45.75" x14ac:dyDescent="0.25">
      <c r="A42" s="42" t="s">
        <v>74</v>
      </c>
      <c r="B42" s="43"/>
      <c r="C42" s="43"/>
      <c r="D42" s="43"/>
      <c r="E42" s="43"/>
      <c r="F42" s="43"/>
      <c r="G42" s="43"/>
      <c r="H42" s="44"/>
      <c r="I42" s="37">
        <f>SUM(I2:I41)</f>
        <v>17992.7</v>
      </c>
      <c r="J42" s="37">
        <f>SUM(J7:J41)</f>
        <v>5221.2</v>
      </c>
      <c r="K42" s="37">
        <f>SUM(K7:K41)</f>
        <v>47665.279999999999</v>
      </c>
      <c r="L42" s="37">
        <f>SUM(L7:L41)</f>
        <v>8148</v>
      </c>
      <c r="M42" s="37">
        <f>SUM(M7:M41)</f>
        <v>31214.079999999998</v>
      </c>
      <c r="N42" s="37">
        <f>SUM(N7:N41)</f>
        <v>8968.2999999999993</v>
      </c>
      <c r="O42" s="37">
        <f>SUM(O28:O41,O18:O26,O15:O16,O9:O13,O7)</f>
        <v>29464.880000000001</v>
      </c>
      <c r="P42" s="38">
        <f>SUM(P7:P41)</f>
        <v>8002.9000000000005</v>
      </c>
      <c r="Q42" s="39"/>
      <c r="R42" s="39"/>
    </row>
    <row r="43" spans="1:18" ht="45.75" x14ac:dyDescent="0.25">
      <c r="A43" s="6"/>
      <c r="B43" s="8"/>
      <c r="F43" s="50"/>
      <c r="G43" s="50"/>
      <c r="H43" s="50"/>
      <c r="I43" s="51"/>
      <c r="J43" s="51"/>
      <c r="K43" s="51"/>
      <c r="L43" s="51"/>
      <c r="M43" s="51"/>
      <c r="N43" s="51"/>
      <c r="O43" s="51"/>
      <c r="P43" s="51"/>
      <c r="Q43" s="4"/>
      <c r="R43"/>
    </row>
    <row r="44" spans="1:18" x14ac:dyDescent="0.25">
      <c r="A44" s="6"/>
      <c r="B44" s="8"/>
      <c r="Q44" s="2"/>
      <c r="R44"/>
    </row>
    <row r="45" spans="1:18" x14ac:dyDescent="0.25">
      <c r="A45" s="6"/>
      <c r="B45" s="8"/>
      <c r="Q45" s="2"/>
      <c r="R45"/>
    </row>
    <row r="46" spans="1:18" x14ac:dyDescent="0.25">
      <c r="A46" s="6"/>
      <c r="B46" s="8"/>
      <c r="Q46" s="2"/>
      <c r="R46"/>
    </row>
    <row r="47" spans="1:18" x14ac:dyDescent="0.25">
      <c r="A47" s="6"/>
      <c r="B47" s="8"/>
      <c r="Q47" s="2"/>
      <c r="R47"/>
    </row>
    <row r="48" spans="1:18" x14ac:dyDescent="0.25">
      <c r="A48" s="6"/>
      <c r="B48" s="8"/>
      <c r="Q48" s="2"/>
      <c r="R48"/>
    </row>
    <row r="49" spans="1:18" x14ac:dyDescent="0.25">
      <c r="A49" s="6"/>
      <c r="B49" s="8"/>
      <c r="Q49" s="2"/>
      <c r="R49"/>
    </row>
    <row r="50" spans="1:18" x14ac:dyDescent="0.25">
      <c r="A50" s="6"/>
      <c r="B50" s="8"/>
      <c r="Q50" s="2"/>
      <c r="R50"/>
    </row>
    <row r="51" spans="1:18" x14ac:dyDescent="0.25">
      <c r="A51" s="6"/>
      <c r="B51" s="8"/>
      <c r="Q51" s="2"/>
      <c r="R51"/>
    </row>
    <row r="52" spans="1:18" x14ac:dyDescent="0.25">
      <c r="A52" s="6"/>
      <c r="B52" s="8"/>
      <c r="Q52" s="2"/>
      <c r="R52"/>
    </row>
    <row r="53" spans="1:18" x14ac:dyDescent="0.25">
      <c r="A53" s="6"/>
      <c r="B53" s="8"/>
      <c r="Q53" s="2"/>
      <c r="R53"/>
    </row>
    <row r="54" spans="1:18" x14ac:dyDescent="0.25">
      <c r="A54" s="6"/>
      <c r="B54" s="8"/>
      <c r="Q54" s="2"/>
      <c r="R54"/>
    </row>
    <row r="55" spans="1:18" x14ac:dyDescent="0.25">
      <c r="A55" s="6"/>
      <c r="B55" s="8"/>
      <c r="Q55" s="2"/>
      <c r="R55"/>
    </row>
    <row r="56" spans="1:18" x14ac:dyDescent="0.25">
      <c r="A56" s="6"/>
      <c r="B56" s="8"/>
      <c r="Q56" s="2"/>
      <c r="R56"/>
    </row>
    <row r="57" spans="1:18" x14ac:dyDescent="0.25">
      <c r="A57" s="6"/>
      <c r="B57" s="8"/>
      <c r="Q57" s="2"/>
      <c r="R57"/>
    </row>
    <row r="58" spans="1:18" x14ac:dyDescent="0.25">
      <c r="A58" s="6"/>
      <c r="B58" s="8"/>
      <c r="Q58" s="2"/>
      <c r="R58"/>
    </row>
    <row r="59" spans="1:18" x14ac:dyDescent="0.25">
      <c r="A59" s="6"/>
      <c r="B59" s="8"/>
      <c r="Q59" s="2"/>
      <c r="R59"/>
    </row>
    <row r="60" spans="1:18" x14ac:dyDescent="0.25">
      <c r="A60" s="6"/>
      <c r="B60" s="8"/>
      <c r="Q60" s="2"/>
      <c r="R60"/>
    </row>
    <row r="61" spans="1:18" x14ac:dyDescent="0.25">
      <c r="A61" s="6"/>
      <c r="B61" s="8"/>
      <c r="Q61" s="2"/>
      <c r="R61"/>
    </row>
    <row r="62" spans="1:18" x14ac:dyDescent="0.25">
      <c r="A62" s="6"/>
      <c r="B62" s="8"/>
      <c r="Q62" s="2"/>
      <c r="R62"/>
    </row>
    <row r="63" spans="1:18" x14ac:dyDescent="0.25">
      <c r="A63" s="6"/>
      <c r="B63" s="8"/>
      <c r="Q63" s="2"/>
      <c r="R63"/>
    </row>
    <row r="64" spans="1:18" x14ac:dyDescent="0.25">
      <c r="A64" s="6"/>
      <c r="B64" s="8"/>
      <c r="Q64" s="2"/>
      <c r="R64"/>
    </row>
    <row r="65" spans="1:18" x14ac:dyDescent="0.25">
      <c r="A65" s="6"/>
      <c r="B65" s="8"/>
      <c r="Q65" s="2"/>
      <c r="R65"/>
    </row>
    <row r="66" spans="1:18" x14ac:dyDescent="0.25">
      <c r="A66" s="6"/>
      <c r="B66" s="8"/>
      <c r="Q66" s="2"/>
      <c r="R66"/>
    </row>
    <row r="67" spans="1:18" x14ac:dyDescent="0.25">
      <c r="A67" s="6"/>
      <c r="B67" s="8"/>
      <c r="Q67" s="2"/>
      <c r="R67"/>
    </row>
    <row r="68" spans="1:18" x14ac:dyDescent="0.25">
      <c r="A68" s="6"/>
      <c r="B68" s="8"/>
      <c r="Q68" s="2"/>
      <c r="R68"/>
    </row>
    <row r="69" spans="1:18" x14ac:dyDescent="0.25">
      <c r="A69" s="6"/>
      <c r="B69" s="8"/>
      <c r="Q69" s="2"/>
      <c r="R69"/>
    </row>
  </sheetData>
  <mergeCells count="31">
    <mergeCell ref="C38:C39"/>
    <mergeCell ref="A7:A20"/>
    <mergeCell ref="A21:A34"/>
    <mergeCell ref="D14:R14"/>
    <mergeCell ref="A37:A41"/>
    <mergeCell ref="D17:R17"/>
    <mergeCell ref="D27:R27"/>
    <mergeCell ref="D8:R8"/>
    <mergeCell ref="A35:A36"/>
    <mergeCell ref="B8:B33"/>
    <mergeCell ref="F43:H43"/>
    <mergeCell ref="I43:J43"/>
    <mergeCell ref="K43:L43"/>
    <mergeCell ref="M43:N43"/>
    <mergeCell ref="O43:P43"/>
    <mergeCell ref="Q1:R2"/>
    <mergeCell ref="A42:H42"/>
    <mergeCell ref="B37:B40"/>
    <mergeCell ref="B3:R3"/>
    <mergeCell ref="B4:B6"/>
    <mergeCell ref="C4:C6"/>
    <mergeCell ref="D4:D6"/>
    <mergeCell ref="E4:H5"/>
    <mergeCell ref="Q4:Q6"/>
    <mergeCell ref="R4:R6"/>
    <mergeCell ref="I5:J5"/>
    <mergeCell ref="K5:L5"/>
    <mergeCell ref="M5:N5"/>
    <mergeCell ref="O5:P5"/>
    <mergeCell ref="A4:A6"/>
    <mergeCell ref="I4:P4"/>
  </mergeCells>
  <pageMargins left="0.25" right="0.25" top="0.75" bottom="0.75" header="0.3" footer="0.3"/>
  <pageSetup paperSize="9" scale="12" fitToHeight="0" orientation="landscape" r:id="rId1"/>
  <ignoredErrors>
    <ignoredError sqref="O4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 РП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2021-11-18T04:11:56Z</dcterms:modified>
</cp:coreProperties>
</file>